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20.222\администрация\19_Районный Совет депутатов\03_Общая\! 2024 год\сессии\35 очередная сессия\2. Реш. о прогнозе соц.-эконом. раз. на 2025 г\"/>
    </mc:Choice>
  </mc:AlternateContent>
  <bookViews>
    <workbookView xWindow="0" yWindow="0" windowWidth="21900" windowHeight="11850" tabRatio="606"/>
  </bookViews>
  <sheets>
    <sheet name="для сессии " sheetId="40" r:id="rId1"/>
  </sheets>
  <calcPr calcId="152511"/>
</workbook>
</file>

<file path=xl/calcChain.xml><?xml version="1.0" encoding="utf-8"?>
<calcChain xmlns="http://schemas.openxmlformats.org/spreadsheetml/2006/main">
  <c r="H29" i="40" l="1"/>
  <c r="G29" i="40"/>
  <c r="I26" i="40"/>
  <c r="H26" i="40"/>
  <c r="I22" i="40"/>
  <c r="H22" i="40"/>
  <c r="J20" i="40"/>
  <c r="L20" i="40" s="1"/>
  <c r="I20" i="40"/>
  <c r="K20" i="40" s="1"/>
  <c r="J19" i="40"/>
  <c r="L19" i="40" s="1"/>
  <c r="G19" i="40"/>
  <c r="I19" i="40" s="1"/>
  <c r="K19" i="40" s="1"/>
  <c r="L15" i="40"/>
  <c r="K15" i="40"/>
  <c r="J15" i="40"/>
  <c r="I15" i="40"/>
  <c r="H15" i="40"/>
  <c r="G15" i="40"/>
  <c r="F15" i="40"/>
  <c r="E15" i="40"/>
  <c r="D15" i="40"/>
  <c r="K22" i="40" l="1"/>
  <c r="J26" i="40"/>
  <c r="J29" i="40"/>
  <c r="J22" i="40"/>
  <c r="K26" i="40"/>
  <c r="I29" i="40"/>
  <c r="L29" i="40" l="1"/>
  <c r="K29" i="40"/>
  <c r="L22" i="40"/>
  <c r="L26" i="40"/>
</calcChain>
</file>

<file path=xl/sharedStrings.xml><?xml version="1.0" encoding="utf-8"?>
<sst xmlns="http://schemas.openxmlformats.org/spreadsheetml/2006/main" count="78" uniqueCount="67">
  <si>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</si>
  <si>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</si>
  <si>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</si>
  <si>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</si>
  <si>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</si>
  <si>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</si>
  <si>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</si>
  <si>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</si>
  <si>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</si>
  <si>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</si>
  <si>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Объем платных услуг населению</t>
  </si>
  <si>
    <t>Количество малых предприятий, в том числе микропредприятий,  всего</t>
  </si>
  <si>
    <t xml:space="preserve">Показатели прогноза социально-экономического развития муниципального образования 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</si>
  <si>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</si>
  <si>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</si>
  <si>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</si>
  <si>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</si>
  <si>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</si>
  <si>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</si>
  <si>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</si>
  <si>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</si>
  <si>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</si>
  <si>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</si>
  <si>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</si>
  <si>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</si>
  <si>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Сельское хозяйство</t>
  </si>
  <si>
    <t>3.1</t>
  </si>
  <si>
    <t>Продукция сельского хозяйства</t>
  </si>
  <si>
    <t>Торговля и услуги населению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</si>
  <si>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</si>
  <si>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</si>
  <si>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5.1</t>
  </si>
  <si>
    <t>5.2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</si>
  <si>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</si>
  <si>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</si>
  <si>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</si>
  <si>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</si>
  <si>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Малое и среднее предпринимательство, включая микропредприятия</t>
  </si>
  <si>
    <t>3</t>
  </si>
  <si>
    <t>4</t>
  </si>
  <si>
    <t>5</t>
  </si>
  <si>
    <t>6</t>
  </si>
  <si>
    <t>консервативный вариант</t>
  </si>
  <si>
    <t>Объем розничной торговли (по крупным и средним предприятиям)</t>
  </si>
  <si>
    <t>тыс.руб.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</si>
  <si>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 по крупным и средним предприятиям</t>
  </si>
  <si>
    <t>Муниципальное образование "Муниципальный округ Каракулинский район Удмуртской Республики"</t>
  </si>
  <si>
    <t>1</t>
  </si>
  <si>
    <t>1.3</t>
  </si>
  <si>
    <t>4.1</t>
  </si>
  <si>
    <t>7</t>
  </si>
  <si>
    <t>7.1</t>
  </si>
  <si>
    <t>7.2</t>
  </si>
  <si>
    <t>7.3</t>
  </si>
  <si>
    <t>7.4</t>
  </si>
  <si>
    <t>2022 год факт</t>
  </si>
  <si>
    <t xml:space="preserve">2026 год, прогноз </t>
  </si>
  <si>
    <t>2023 год факт</t>
  </si>
  <si>
    <t>2024 год  оценка</t>
  </si>
  <si>
    <t>2025 год, прогноз</t>
  </si>
  <si>
    <t xml:space="preserve">2027 год, прогноз </t>
  </si>
  <si>
    <t>Приложение 2</t>
  </si>
  <si>
    <t>к решению Совета депутатов</t>
  </si>
  <si>
    <t>МО "Муниципальный округ</t>
  </si>
  <si>
    <t>Каракулинского района</t>
  </si>
  <si>
    <t>Удмуртской Республики"</t>
  </si>
  <si>
    <t>от 19.12.2024 № 35/2-24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</si>
</sst>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i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3" fillId="0" borderId="0"/>
  </cellStyleXfs>
  <cellXfs count="6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164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2" fontId="8" fillId="3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165" fontId="11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/>
    <xf numFmtId="165" fontId="11" fillId="4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7" fillId="0" borderId="0" xfId="0" applyFont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="98" zoomScaleNormal="98" workbookViewId="0">
      <selection activeCell="M8" sqref="M8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style="51" customWidth="1"/>
    <col min="6" max="6" width="8.125" customWidth="1"/>
    <col min="7" max="7" width="8.375" customWidth="1"/>
    <col min="8" max="9" width="8.25" customWidth="1"/>
    <col min="10" max="10" width="7.625" customWidth="1"/>
    <col min="11" max="11" width="8.875" customWidth="1"/>
    <col min="12" max="12" width="7.625" customWidth="1"/>
  </cols>
  <sheetData>
    <row r="1" spans="1:13" ht="15" x14ac:dyDescent="0.25">
      <c r="I1" s="68" t="s">
        <v>61</v>
      </c>
      <c r="J1" s="68"/>
      <c r="K1" s="68"/>
      <c r="L1" s="68"/>
      <c r="M1" s="68"/>
    </row>
    <row r="2" spans="1:13" ht="15" x14ac:dyDescent="0.25">
      <c r="I2" s="68" t="s">
        <v>62</v>
      </c>
      <c r="J2" s="68"/>
      <c r="K2" s="68"/>
      <c r="L2" s="68"/>
      <c r="M2" s="68"/>
    </row>
    <row r="3" spans="1:13" ht="15" x14ac:dyDescent="0.25">
      <c r="I3" s="68" t="s">
        <v>63</v>
      </c>
      <c r="J3" s="68"/>
      <c r="K3" s="68"/>
      <c r="L3" s="68"/>
      <c r="M3" s="68"/>
    </row>
    <row r="4" spans="1:13" ht="15" x14ac:dyDescent="0.25">
      <c r="I4" s="68" t="s">
        <v>64</v>
      </c>
      <c r="J4" s="68"/>
      <c r="K4" s="68"/>
      <c r="L4" s="68"/>
      <c r="M4" s="68"/>
    </row>
    <row r="5" spans="1:13" ht="15" x14ac:dyDescent="0.25">
      <c r="I5" s="68" t="s">
        <v>65</v>
      </c>
      <c r="J5" s="68"/>
      <c r="K5" s="68"/>
      <c r="L5" s="68"/>
      <c r="M5" s="68"/>
    </row>
    <row r="6" spans="1:13" ht="15" x14ac:dyDescent="0.25">
      <c r="I6" s="68" t="s">
        <v>66</v>
      </c>
      <c r="J6" s="68"/>
      <c r="K6" s="68"/>
      <c r="L6" s="68"/>
      <c r="M6" s="68"/>
    </row>
    <row r="7" spans="1:13" ht="13.5" customHeight="1" x14ac:dyDescent="0.25">
      <c r="I7" s="68"/>
      <c r="J7" s="68"/>
      <c r="K7" s="68"/>
      <c r="L7" s="68"/>
      <c r="M7" s="68"/>
    </row>
    <row r="8" spans="1:13" ht="18.75" x14ac:dyDescent="0.2">
      <c r="A8" s="60" t="s">
        <v>12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3" ht="18" customHeight="1" x14ac:dyDescent="0.2">
      <c r="A9" s="10"/>
      <c r="B9" s="61" t="s">
        <v>46</v>
      </c>
      <c r="C9" s="61"/>
      <c r="D9" s="61"/>
      <c r="E9" s="61"/>
      <c r="F9" s="61"/>
      <c r="G9" s="61"/>
      <c r="H9" s="61"/>
      <c r="I9" s="61"/>
      <c r="J9" s="61"/>
      <c r="K9" s="61"/>
      <c r="L9" s="10"/>
    </row>
    <row r="10" spans="1:13" ht="16.5" customHeight="1" x14ac:dyDescent="0.2">
      <c r="A10" s="54"/>
      <c r="B10" s="54"/>
      <c r="C10" s="54"/>
      <c r="D10" s="54"/>
      <c r="E10" s="43"/>
      <c r="F10" s="54"/>
      <c r="G10" s="54"/>
      <c r="H10" s="54"/>
      <c r="I10" s="54"/>
      <c r="J10" s="54"/>
      <c r="K10" s="54"/>
      <c r="L10" s="54"/>
    </row>
    <row r="11" spans="1:13" ht="12.75" customHeight="1" x14ac:dyDescent="0.25">
      <c r="A11" s="8"/>
      <c r="B11" s="8"/>
      <c r="C11" s="8"/>
      <c r="D11" s="8"/>
      <c r="E11" s="44"/>
      <c r="F11" s="8"/>
      <c r="G11" s="8"/>
      <c r="H11" s="8"/>
      <c r="I11" s="8"/>
      <c r="J11" s="8"/>
      <c r="K11" s="8"/>
      <c r="L11" s="8"/>
    </row>
    <row r="12" spans="1:13" ht="15" customHeight="1" x14ac:dyDescent="0.2">
      <c r="A12" s="62" t="s">
        <v>14</v>
      </c>
      <c r="B12" s="63" t="s">
        <v>0</v>
      </c>
      <c r="C12" s="64" t="s">
        <v>1</v>
      </c>
      <c r="D12" s="65" t="s">
        <v>55</v>
      </c>
      <c r="E12" s="66" t="s">
        <v>57</v>
      </c>
      <c r="F12" s="65" t="s">
        <v>58</v>
      </c>
      <c r="G12" s="59" t="s">
        <v>59</v>
      </c>
      <c r="H12" s="59"/>
      <c r="I12" s="67" t="s">
        <v>56</v>
      </c>
      <c r="J12" s="67"/>
      <c r="K12" s="59" t="s">
        <v>60</v>
      </c>
      <c r="L12" s="59"/>
    </row>
    <row r="13" spans="1:13" ht="38.25" x14ac:dyDescent="0.2">
      <c r="A13" s="62"/>
      <c r="B13" s="63"/>
      <c r="C13" s="64"/>
      <c r="D13" s="65"/>
      <c r="E13" s="66"/>
      <c r="F13" s="65"/>
      <c r="G13" s="56" t="s">
        <v>42</v>
      </c>
      <c r="H13" s="31" t="s">
        <v>13</v>
      </c>
      <c r="I13" s="56" t="s">
        <v>42</v>
      </c>
      <c r="J13" s="31" t="s">
        <v>13</v>
      </c>
      <c r="K13" s="56" t="s">
        <v>42</v>
      </c>
      <c r="L13" s="31" t="s">
        <v>13</v>
      </c>
    </row>
    <row r="14" spans="1:13" x14ac:dyDescent="0.2">
      <c r="A14" s="26" t="s">
        <v>47</v>
      </c>
      <c r="B14" s="32" t="s">
        <v>33</v>
      </c>
      <c r="C14" s="57"/>
      <c r="D14" s="57"/>
      <c r="E14" s="58"/>
      <c r="F14" s="57"/>
      <c r="G14" s="56"/>
      <c r="H14" s="31"/>
      <c r="I14" s="56"/>
      <c r="J14" s="31"/>
      <c r="K14" s="56"/>
      <c r="L14" s="31"/>
    </row>
    <row r="15" spans="1:13" ht="38.25" x14ac:dyDescent="0.2">
      <c r="A15" s="25" t="s">
        <v>20</v>
      </c>
      <c r="B15" s="21" t="s">
        <v>35</v>
      </c>
      <c r="C15" s="57" t="s">
        <v>44</v>
      </c>
      <c r="D15" s="57">
        <f t="shared" ref="D15:L15" si="0">D16*D17*12</f>
        <v>1607744.736</v>
      </c>
      <c r="E15" s="57">
        <f t="shared" si="0"/>
        <v>1658809.0079999999</v>
      </c>
      <c r="F15" s="57">
        <f t="shared" si="0"/>
        <v>2172693.6</v>
      </c>
      <c r="G15" s="57">
        <f t="shared" si="0"/>
        <v>2223316.7999999998</v>
      </c>
      <c r="H15" s="57">
        <f t="shared" si="0"/>
        <v>2310946.56</v>
      </c>
      <c r="I15" s="57">
        <f t="shared" si="0"/>
        <v>2275114.7999999998</v>
      </c>
      <c r="J15" s="57">
        <f t="shared" si="0"/>
        <v>2488704</v>
      </c>
      <c r="K15" s="57">
        <f t="shared" si="0"/>
        <v>2365563.36</v>
      </c>
      <c r="L15" s="57">
        <f t="shared" si="0"/>
        <v>2662116</v>
      </c>
    </row>
    <row r="16" spans="1:13" ht="51" x14ac:dyDescent="0.2">
      <c r="A16" s="25" t="s">
        <v>21</v>
      </c>
      <c r="B16" s="18" t="s">
        <v>36</v>
      </c>
      <c r="C16" s="19" t="s">
        <v>2</v>
      </c>
      <c r="D16" s="57">
        <v>44232</v>
      </c>
      <c r="E16" s="58">
        <v>47948</v>
      </c>
      <c r="F16" s="33">
        <v>58785</v>
      </c>
      <c r="G16" s="35">
        <v>59960</v>
      </c>
      <c r="H16" s="34">
        <v>61724</v>
      </c>
      <c r="I16" s="35">
        <v>61159</v>
      </c>
      <c r="J16" s="34">
        <v>64810</v>
      </c>
      <c r="K16" s="35">
        <v>62383</v>
      </c>
      <c r="L16" s="34">
        <v>68050</v>
      </c>
    </row>
    <row r="17" spans="1:12" ht="25.5" x14ac:dyDescent="0.2">
      <c r="A17" s="25" t="s">
        <v>48</v>
      </c>
      <c r="B17" s="18" t="s">
        <v>4</v>
      </c>
      <c r="C17" s="19" t="s">
        <v>3</v>
      </c>
      <c r="D17" s="57">
        <v>3.0289999999999999</v>
      </c>
      <c r="E17" s="58">
        <v>2.883</v>
      </c>
      <c r="F17" s="57">
        <v>3.08</v>
      </c>
      <c r="G17" s="56">
        <v>3.09</v>
      </c>
      <c r="H17" s="31">
        <v>3.12</v>
      </c>
      <c r="I17" s="56">
        <v>3.1</v>
      </c>
      <c r="J17" s="31">
        <v>3.2</v>
      </c>
      <c r="K17" s="56">
        <v>3.16</v>
      </c>
      <c r="L17" s="31">
        <v>3.26</v>
      </c>
    </row>
    <row r="18" spans="1:12" x14ac:dyDescent="0.2">
      <c r="A18" s="55">
        <v>2</v>
      </c>
      <c r="B18" s="24" t="s">
        <v>18</v>
      </c>
      <c r="C18" s="56"/>
      <c r="D18" s="57"/>
      <c r="E18" s="58"/>
      <c r="F18" s="57"/>
      <c r="G18" s="22"/>
      <c r="H18" s="23"/>
      <c r="I18" s="22"/>
      <c r="J18" s="23"/>
      <c r="K18" s="22"/>
      <c r="L18" s="23"/>
    </row>
    <row r="19" spans="1:12" ht="25.5" x14ac:dyDescent="0.2">
      <c r="A19" s="25" t="s">
        <v>22</v>
      </c>
      <c r="B19" s="18" t="s">
        <v>15</v>
      </c>
      <c r="C19" s="19" t="s">
        <v>3</v>
      </c>
      <c r="D19" s="52">
        <v>10.308999999999999</v>
      </c>
      <c r="E19" s="53">
        <v>10.16</v>
      </c>
      <c r="F19" s="52">
        <v>10.1</v>
      </c>
      <c r="G19" s="52">
        <f>F19-(F19*3/100)</f>
        <v>9.7969999999999988</v>
      </c>
      <c r="H19" s="52">
        <v>9.9</v>
      </c>
      <c r="I19" s="52">
        <f>G19-(G19*1.2)/100</f>
        <v>9.679435999999999</v>
      </c>
      <c r="J19" s="52">
        <f>H19-(H19*1.7)/100</f>
        <v>9.7317</v>
      </c>
      <c r="K19" s="52">
        <f>I19-(I19*0.8)/100</f>
        <v>9.6020005119999983</v>
      </c>
      <c r="L19" s="52">
        <f>J19-(J19*1.07)/100</f>
        <v>9.6275708099999999</v>
      </c>
    </row>
    <row r="20" spans="1:12" x14ac:dyDescent="0.2">
      <c r="A20" s="25" t="s">
        <v>24</v>
      </c>
      <c r="B20" s="18" t="s">
        <v>16</v>
      </c>
      <c r="C20" s="19" t="s">
        <v>17</v>
      </c>
      <c r="D20" s="52">
        <v>10.393000000000001</v>
      </c>
      <c r="E20" s="53">
        <v>10.224</v>
      </c>
      <c r="F20" s="52">
        <v>10.095000000000001</v>
      </c>
      <c r="G20" s="52">
        <v>9.5820000000000007</v>
      </c>
      <c r="H20" s="52">
        <v>9.8539999999999992</v>
      </c>
      <c r="I20" s="52">
        <f>G20-(G20*1)/100</f>
        <v>9.4861800000000009</v>
      </c>
      <c r="J20" s="52">
        <f>H20-(H20*1.98)/100</f>
        <v>9.6588908</v>
      </c>
      <c r="K20" s="52">
        <f>I20-(I20*0.8)/100</f>
        <v>9.4102905600000017</v>
      </c>
      <c r="L20" s="52">
        <f>J20-(J20*1)/100</f>
        <v>9.5623018920000007</v>
      </c>
    </row>
    <row r="21" spans="1:12" x14ac:dyDescent="0.2">
      <c r="A21" s="26" t="s">
        <v>38</v>
      </c>
      <c r="B21" s="24" t="s">
        <v>19</v>
      </c>
      <c r="C21" s="19"/>
      <c r="D21" s="15"/>
      <c r="E21" s="45"/>
      <c r="F21" s="15"/>
      <c r="G21" s="15"/>
      <c r="H21" s="15"/>
      <c r="I21" s="15"/>
      <c r="J21" s="15"/>
      <c r="K21" s="15"/>
      <c r="L21" s="15"/>
    </row>
    <row r="22" spans="1:12" ht="63.75" x14ac:dyDescent="0.2">
      <c r="A22" s="25" t="s">
        <v>26</v>
      </c>
      <c r="B22" s="18" t="s">
        <v>45</v>
      </c>
      <c r="C22" s="57" t="s">
        <v>23</v>
      </c>
      <c r="D22" s="14">
        <v>40157</v>
      </c>
      <c r="E22" s="39">
        <v>40920.699999999997</v>
      </c>
      <c r="F22" s="14">
        <v>44731.3</v>
      </c>
      <c r="G22" s="14">
        <v>44926</v>
      </c>
      <c r="H22" s="14">
        <f>F22+(F22*1/100)</f>
        <v>45178.613000000005</v>
      </c>
      <c r="I22" s="14">
        <f>G22+(G22*1/100)</f>
        <v>45375.26</v>
      </c>
      <c r="J22" s="14">
        <f>H22+(H22*1.7/100)</f>
        <v>45946.649421000002</v>
      </c>
      <c r="K22" s="14">
        <f>I22+(I22*1.5/100)</f>
        <v>46055.888900000005</v>
      </c>
      <c r="L22" s="14">
        <f>J22+(J22*2.1/100)</f>
        <v>46911.529058840999</v>
      </c>
    </row>
    <row r="23" spans="1:12" x14ac:dyDescent="0.2">
      <c r="A23" s="27" t="s">
        <v>39</v>
      </c>
      <c r="B23" s="40" t="s">
        <v>25</v>
      </c>
      <c r="C23" s="41"/>
      <c r="D23" s="42"/>
      <c r="E23" s="42"/>
      <c r="F23" s="42"/>
      <c r="G23" s="42"/>
      <c r="H23" s="42"/>
      <c r="I23" s="42"/>
      <c r="J23" s="42"/>
      <c r="K23" s="42"/>
      <c r="L23" s="42"/>
    </row>
    <row r="24" spans="1:12" x14ac:dyDescent="0.2">
      <c r="A24" s="29" t="s">
        <v>49</v>
      </c>
      <c r="B24" s="30" t="s">
        <v>27</v>
      </c>
      <c r="C24" s="58" t="s">
        <v>23</v>
      </c>
      <c r="D24" s="39">
        <v>1463</v>
      </c>
      <c r="E24" s="39">
        <v>1304.2</v>
      </c>
      <c r="F24" s="39">
        <v>1325.8</v>
      </c>
      <c r="G24" s="39">
        <v>1334</v>
      </c>
      <c r="H24" s="39">
        <v>1346.8</v>
      </c>
      <c r="I24" s="39">
        <v>1379.3</v>
      </c>
      <c r="J24" s="39">
        <v>1399.3</v>
      </c>
      <c r="K24" s="39">
        <v>1424.8</v>
      </c>
      <c r="L24" s="39">
        <v>1459.5</v>
      </c>
    </row>
    <row r="25" spans="1:12" x14ac:dyDescent="0.2">
      <c r="A25" s="26" t="s">
        <v>40</v>
      </c>
      <c r="B25" s="24" t="s">
        <v>28</v>
      </c>
      <c r="C25" s="19"/>
      <c r="D25" s="20"/>
      <c r="E25" s="38"/>
      <c r="F25" s="11"/>
      <c r="G25" s="12"/>
      <c r="H25" s="11"/>
      <c r="I25" s="12"/>
      <c r="J25" s="12"/>
      <c r="K25" s="12"/>
      <c r="L25" s="12"/>
    </row>
    <row r="26" spans="1:12" ht="25.5" x14ac:dyDescent="0.2">
      <c r="A26" s="25" t="s">
        <v>31</v>
      </c>
      <c r="B26" s="18" t="s">
        <v>43</v>
      </c>
      <c r="C26" s="57" t="s">
        <v>23</v>
      </c>
      <c r="D26" s="39">
        <v>533.00900000000001</v>
      </c>
      <c r="E26" s="39">
        <v>538.6</v>
      </c>
      <c r="F26" s="39">
        <v>567.20000000000005</v>
      </c>
      <c r="G26" s="39">
        <v>570.1</v>
      </c>
      <c r="H26" s="39">
        <f>F26+(F26*2.5/100)</f>
        <v>581.38</v>
      </c>
      <c r="I26" s="39">
        <f>G26+(G26*4.9/100)</f>
        <v>598.03489999999999</v>
      </c>
      <c r="J26" s="39">
        <f>H26+(H26*4.9/100)</f>
        <v>609.86761999999999</v>
      </c>
      <c r="K26" s="39">
        <f>I26+(I26*1.9/100)</f>
        <v>609.39756309999996</v>
      </c>
      <c r="L26" s="39">
        <f>J26+(J26*3.8/100)</f>
        <v>633.04258956000001</v>
      </c>
    </row>
    <row r="27" spans="1:12" x14ac:dyDescent="0.2">
      <c r="A27" s="25" t="s">
        <v>32</v>
      </c>
      <c r="B27" s="18" t="s">
        <v>10</v>
      </c>
      <c r="C27" s="57" t="s">
        <v>23</v>
      </c>
      <c r="D27" s="39">
        <v>38.700000000000003</v>
      </c>
      <c r="E27" s="39">
        <v>38.9</v>
      </c>
      <c r="F27" s="39">
        <v>40</v>
      </c>
      <c r="G27" s="39">
        <v>39.1</v>
      </c>
      <c r="H27" s="39">
        <v>40.200000000000003</v>
      </c>
      <c r="I27" s="39">
        <v>39.299999999999997</v>
      </c>
      <c r="J27" s="39">
        <v>40.5</v>
      </c>
      <c r="K27" s="39">
        <v>39.5</v>
      </c>
      <c r="L27" s="39">
        <v>40.799999999999997</v>
      </c>
    </row>
    <row r="28" spans="1:12" s="9" customFormat="1" x14ac:dyDescent="0.2">
      <c r="A28" s="26" t="s">
        <v>41</v>
      </c>
      <c r="B28" s="24" t="s">
        <v>29</v>
      </c>
      <c r="C28" s="57"/>
      <c r="D28" s="36"/>
      <c r="E28" s="46"/>
      <c r="F28" s="19"/>
      <c r="G28" s="19"/>
      <c r="H28" s="36"/>
      <c r="I28" s="19"/>
      <c r="J28" s="19"/>
      <c r="K28" s="19"/>
      <c r="L28" s="19"/>
    </row>
    <row r="29" spans="1:12" s="9" customFormat="1" ht="38.25" x14ac:dyDescent="0.2">
      <c r="A29" s="25" t="s">
        <v>34</v>
      </c>
      <c r="B29" s="18" t="s">
        <v>30</v>
      </c>
      <c r="C29" s="57" t="s">
        <v>23</v>
      </c>
      <c r="D29" s="13">
        <v>366.64</v>
      </c>
      <c r="E29" s="47">
        <v>458.01</v>
      </c>
      <c r="F29" s="37">
        <v>460</v>
      </c>
      <c r="G29" s="37">
        <f>E29+(E29*4.85/100)</f>
        <v>480.22348499999998</v>
      </c>
      <c r="H29" s="37">
        <f>F29+(F29*4.85/100)</f>
        <v>482.31</v>
      </c>
      <c r="I29" s="37">
        <f>G29+(G29*3.9)/100</f>
        <v>498.95220091499999</v>
      </c>
      <c r="J29" s="37">
        <f>H29+(H29*5.3)/100</f>
        <v>507.87243000000001</v>
      </c>
      <c r="K29" s="37">
        <f>I29+(I29*5.5)/100</f>
        <v>526.39457196532499</v>
      </c>
      <c r="L29" s="37">
        <f>J29+(J29*5)/100</f>
        <v>533.2660515</v>
      </c>
    </row>
    <row r="30" spans="1:12" ht="28.5" x14ac:dyDescent="0.2">
      <c r="A30" s="27" t="s">
        <v>50</v>
      </c>
      <c r="B30" s="28" t="s">
        <v>37</v>
      </c>
      <c r="C30" s="57"/>
      <c r="D30" s="20"/>
      <c r="E30" s="38"/>
      <c r="F30" s="20"/>
      <c r="G30" s="20"/>
      <c r="H30" s="20"/>
      <c r="I30" s="20"/>
      <c r="J30" s="20"/>
      <c r="K30" s="20"/>
      <c r="L30" s="20"/>
    </row>
    <row r="31" spans="1:12" ht="25.5" x14ac:dyDescent="0.2">
      <c r="A31" s="29" t="s">
        <v>51</v>
      </c>
      <c r="B31" s="30" t="s">
        <v>11</v>
      </c>
      <c r="C31" s="19" t="s">
        <v>5</v>
      </c>
      <c r="D31" s="17">
        <v>175</v>
      </c>
      <c r="E31" s="48">
        <v>226</v>
      </c>
      <c r="F31" s="17">
        <v>256</v>
      </c>
      <c r="G31" s="17">
        <v>260</v>
      </c>
      <c r="H31" s="17">
        <v>265</v>
      </c>
      <c r="I31" s="17">
        <v>270</v>
      </c>
      <c r="J31" s="17">
        <v>275</v>
      </c>
      <c r="K31" s="17">
        <v>280</v>
      </c>
      <c r="L31" s="17">
        <v>285</v>
      </c>
    </row>
    <row r="32" spans="1:12" x14ac:dyDescent="0.2">
      <c r="A32" s="29" t="s">
        <v>52</v>
      </c>
      <c r="B32" s="30" t="s">
        <v>6</v>
      </c>
      <c r="C32" s="19" t="s">
        <v>5</v>
      </c>
      <c r="D32" s="16">
        <v>1</v>
      </c>
      <c r="E32" s="49">
        <v>1</v>
      </c>
      <c r="F32" s="16">
        <v>1</v>
      </c>
      <c r="G32" s="16">
        <v>1</v>
      </c>
      <c r="H32" s="16">
        <v>1</v>
      </c>
      <c r="I32" s="16">
        <v>1</v>
      </c>
      <c r="J32" s="16">
        <v>1</v>
      </c>
      <c r="K32" s="16">
        <v>1</v>
      </c>
      <c r="L32" s="16">
        <v>1</v>
      </c>
    </row>
    <row r="33" spans="1:12" ht="39" customHeight="1" x14ac:dyDescent="0.2">
      <c r="A33" s="29" t="s">
        <v>53</v>
      </c>
      <c r="B33" s="30" t="s">
        <v>7</v>
      </c>
      <c r="C33" s="19" t="s">
        <v>8</v>
      </c>
      <c r="D33" s="16">
        <v>534</v>
      </c>
      <c r="E33" s="49">
        <v>381</v>
      </c>
      <c r="F33" s="16">
        <v>385</v>
      </c>
      <c r="G33" s="16">
        <v>390</v>
      </c>
      <c r="H33" s="16">
        <v>400</v>
      </c>
      <c r="I33" s="16">
        <v>395</v>
      </c>
      <c r="J33" s="16">
        <v>410</v>
      </c>
      <c r="K33" s="16">
        <v>400</v>
      </c>
      <c r="L33" s="16">
        <v>420</v>
      </c>
    </row>
    <row r="34" spans="1:12" ht="38.25" x14ac:dyDescent="0.2">
      <c r="A34" s="29" t="s">
        <v>54</v>
      </c>
      <c r="B34" s="30" t="s">
        <v>9</v>
      </c>
      <c r="C34" s="19" t="s">
        <v>8</v>
      </c>
      <c r="D34" s="16">
        <v>118</v>
      </c>
      <c r="E34" s="49">
        <v>121</v>
      </c>
      <c r="F34" s="16">
        <v>124</v>
      </c>
      <c r="G34" s="16">
        <v>127</v>
      </c>
      <c r="H34" s="16">
        <v>135</v>
      </c>
      <c r="I34" s="16">
        <v>130</v>
      </c>
      <c r="J34" s="16">
        <v>140</v>
      </c>
      <c r="K34" s="16">
        <v>135</v>
      </c>
      <c r="L34" s="16">
        <v>145</v>
      </c>
    </row>
    <row r="35" spans="1:12" x14ac:dyDescent="0.2">
      <c r="A35" s="4"/>
      <c r="B35" s="5"/>
      <c r="C35" s="6"/>
      <c r="D35" s="7"/>
      <c r="E35" s="50"/>
      <c r="F35" s="7"/>
      <c r="G35" s="7"/>
      <c r="H35" s="7"/>
      <c r="I35" s="7"/>
      <c r="J35" s="7"/>
      <c r="K35" s="7"/>
      <c r="L35" s="7"/>
    </row>
    <row r="36" spans="1:12" ht="9.75" customHeight="1" x14ac:dyDescent="0.2"/>
  </sheetData>
  <mergeCells count="11">
    <mergeCell ref="K12:L12"/>
    <mergeCell ref="A8:L8"/>
    <mergeCell ref="B9:K9"/>
    <mergeCell ref="A12:A13"/>
    <mergeCell ref="B12:B13"/>
    <mergeCell ref="C12:C13"/>
    <mergeCell ref="D12:D13"/>
    <mergeCell ref="E12:E13"/>
    <mergeCell ref="F12:F13"/>
    <mergeCell ref="G12:H12"/>
    <mergeCell ref="I12:J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сессии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sovet</cp:lastModifiedBy>
  <cp:lastPrinted>2024-12-23T05:41:19Z</cp:lastPrinted>
  <dcterms:created xsi:type="dcterms:W3CDTF">2013-10-22T05:18:42Z</dcterms:created>
  <dcterms:modified xsi:type="dcterms:W3CDTF">2024-12-23T05:41:21Z</dcterms:modified>
</cp:coreProperties>
</file>